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80D319E0-32EA-4AE9-9F49-F3182FA6EAD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ROMAN" sheetId="1" r:id="rId1"/>
    <sheet name="Example 1" sheetId="2" r:id="rId2"/>
    <sheet name="Example 2" sheetId="3" r:id="rId3"/>
    <sheet name="Example 3" sheetId="4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B6" i="4"/>
  <c r="B9" i="4"/>
  <c r="B5" i="2"/>
  <c r="B5" i="3"/>
  <c r="A6" i="4" l="1"/>
  <c r="B5" i="4"/>
  <c r="B8" i="4" a="1"/>
  <c r="B8" i="4" l="1"/>
  <c r="A5" i="3"/>
  <c r="B4" i="3"/>
  <c r="B7" i="3" s="1"/>
  <c r="B8" i="3" l="1"/>
  <c r="C7" i="3"/>
  <c r="A5" i="2"/>
  <c r="B4" i="2"/>
  <c r="A31" i="1" l="1"/>
  <c r="A32" i="1"/>
  <c r="A33" i="1"/>
</calcChain>
</file>

<file path=xl/sharedStrings.xml><?xml version="1.0" encoding="utf-8"?>
<sst xmlns="http://schemas.openxmlformats.org/spreadsheetml/2006/main" count="56" uniqueCount="48">
  <si>
    <t>If the number argument is 0, ROMAN returns an empty string.</t>
  </si>
  <si>
    <t>If the number argument is an empty cell ROMAN returns an empty string.</t>
  </si>
  <si>
    <t>form is not 0, 1, 2, 3, 4, TRUE or FALSE.</t>
  </si>
  <si>
    <t>number is greater than 3999.</t>
  </si>
  <si>
    <t>number is less than 0.</t>
  </si>
  <si>
    <t>number argument in not numeric</t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</si>
  <si>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if:</t>
    </r>
  </si>
  <si>
    <t>Errors Using ROMAN Function</t>
  </si>
  <si>
    <t>Note that it is essential to use the correct form argument.</t>
  </si>
  <si>
    <t>Function entry &gt;&gt;</t>
  </si>
  <si>
    <t>Crosscheck (for classic form only)</t>
  </si>
  <si>
    <t>Form</t>
  </si>
  <si>
    <t>Number</t>
  </si>
  <si>
    <t>Example 3:- Crosschecking ROMAN Function: Before Excel 2013</t>
  </si>
  <si>
    <t>Example 2:- Crosschecking ROMAN Function</t>
  </si>
  <si>
    <t>Index of Examples</t>
  </si>
  <si>
    <t>Examples Using ROMAN Function</t>
  </si>
  <si>
    <t>A number or logical statement that dictates the required form of the Roman numeral:
0 or omitted = Classic (eg 499 = CDXCIX)
1 = Concise (option 1) (eg 499 = LDVLIV)
2 = Concise (option 2) (eg 499 = XDIX)
3 = Concise (option 3) (eg 499 = VDIV)
4 = Simplified (eg 499 = ID)
TRUE = Classic (eg 499 = CDXCIX)
FALSE = Simplified (eg 499 = ID)</t>
  </si>
  <si>
    <t>Optional</t>
  </si>
  <si>
    <t>form</t>
  </si>
  <si>
    <t>The number you want converted to Roman numerals.</t>
  </si>
  <si>
    <t>Required</t>
  </si>
  <si>
    <t>number</t>
  </si>
  <si>
    <t>Argument Notes</t>
  </si>
  <si>
    <t>Description</t>
  </si>
  <si>
    <t>Type</t>
  </si>
  <si>
    <t>Name</t>
  </si>
  <si>
    <t>Arguments:</t>
  </si>
  <si>
    <r>
      <t>=ROMAN(</t>
    </r>
    <r>
      <rPr>
        <b/>
        <sz val="10"/>
        <color rgb="FFFF0000"/>
        <rFont val="Arial"/>
        <family val="2"/>
      </rPr>
      <t>number</t>
    </r>
    <r>
      <rPr>
        <sz val="10"/>
        <rFont val="Arial"/>
        <family val="2"/>
      </rPr>
      <t>,[form])</t>
    </r>
  </si>
  <si>
    <t>Syntax:</t>
  </si>
  <si>
    <t>The ROMAN function will return various alternative forms of Roman numerals.</t>
  </si>
  <si>
    <t>The ROMAN function has been in Excel since the beginning. In Excel 2013 it was joined by the obverse function ARABIC which returns the Arabic equivalent of a Roman numeral.</t>
  </si>
  <si>
    <t>Comment</t>
  </si>
  <si>
    <t>Built in.</t>
  </si>
  <si>
    <t>Classification, Source, History</t>
  </si>
  <si>
    <t>Converts a Arabic numeral to a Roman numeral.</t>
  </si>
  <si>
    <t>ROMAN</t>
  </si>
  <si>
    <t>Classification - Maths &gt; Information / Equivalents / Operations</t>
  </si>
  <si>
    <t>Example 1:- Simple Entry Of ROMAN Function</t>
  </si>
  <si>
    <t>Related / Similar And Frequently Used With Functions</t>
  </si>
  <si>
    <t>Related / Similar</t>
  </si>
  <si>
    <t>ARABIC</t>
  </si>
  <si>
    <t>Converts a Roman numeral to an Arabic numeral.</t>
  </si>
  <si>
    <t>File Creation Date : 19-Jun-2020</t>
  </si>
  <si>
    <t xml:space="preserve">Open the Excel help for this function. </t>
  </si>
  <si>
    <t>Double Click on ROMAN and then click on the link</t>
  </si>
  <si>
    <t>Enter =ROMAN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</si>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</sst>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22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38">
    <xf numFmtId="0" fontId="0" fillId="0" borderId="0" xfId="0"/>
    <xf numFmtId="0" fontId="0" fillId="2" borderId="0" xfId="0" applyFill="1" applyProtection="1">
      <protection locked="0"/>
    </xf>
    <xf numFmtId="0" fontId="1" fillId="2" borderId="0" xfId="0" applyFont="1" applyFill="1" applyProtection="1">
      <protection locked="0"/>
    </xf>
    <xf numFmtId="0" fontId="4" fillId="2" borderId="0" xfId="0" applyFont="1" applyFill="1" applyProtection="1">
      <protection locked="0"/>
    </xf>
    <xf numFmtId="0" fontId="3" fillId="0" borderId="0" xfId="0" applyFont="1" applyFill="1" applyProtection="1"/>
    <xf numFmtId="0" fontId="0" fillId="0" borderId="0" xfId="0" applyFill="1" applyProtection="1"/>
    <xf numFmtId="0" fontId="0" fillId="0" borderId="0" xfId="0" applyFont="1" applyFill="1" applyProtection="1"/>
    <xf numFmtId="0" fontId="8" fillId="0" borderId="0" xfId="1" applyFont="1" applyFill="1" applyAlignment="1" applyProtection="1">
      <alignment horizontal="center"/>
    </xf>
    <xf numFmtId="0" fontId="1" fillId="0" borderId="0" xfId="0" applyFont="1" applyFill="1" applyAlignment="1" applyProtection="1">
      <alignment vertical="top"/>
    </xf>
    <xf numFmtId="0" fontId="0" fillId="0" borderId="0" xfId="0" applyFont="1" applyFill="1" applyAlignment="1" applyProtection="1">
      <alignment horizontal="center" vertical="top"/>
    </xf>
    <xf numFmtId="0" fontId="1" fillId="0" borderId="0" xfId="0" applyFont="1" applyFill="1" applyAlignment="1" applyProtection="1">
      <alignment vertical="top" wrapText="1"/>
    </xf>
    <xf numFmtId="0" fontId="0" fillId="0" borderId="0" xfId="0" applyFont="1" applyFill="1" applyAlignment="1" applyProtection="1">
      <alignment horizontal="center" vertical="top" wrapText="1"/>
    </xf>
    <xf numFmtId="0" fontId="1" fillId="0" borderId="0" xfId="0" applyFont="1" applyFill="1" applyProtection="1"/>
    <xf numFmtId="0" fontId="0" fillId="0" borderId="0" xfId="1" applyFont="1" applyFill="1" applyAlignment="1" applyProtection="1">
      <alignment horizontal="center"/>
    </xf>
    <xf numFmtId="0" fontId="0" fillId="0" borderId="0" xfId="0" applyFont="1" applyFill="1" applyAlignment="1" applyProtection="1">
      <alignment horizontal="center"/>
    </xf>
    <xf numFmtId="0" fontId="1" fillId="0" borderId="0" xfId="0" applyFont="1" applyFill="1" applyAlignment="1" applyProtection="1">
      <alignment horizontal="left" vertical="top" indent="3"/>
    </xf>
    <xf numFmtId="0" fontId="0" fillId="0" borderId="0" xfId="1" applyFont="1" applyFill="1" applyAlignment="1" applyProtection="1">
      <alignment horizontal="center" vertical="top"/>
    </xf>
    <xf numFmtId="0" fontId="1" fillId="0" borderId="0" xfId="0" quotePrefix="1" applyFont="1" applyFill="1" applyProtection="1"/>
    <xf numFmtId="0" fontId="0" fillId="0" borderId="0" xfId="0" quotePrefix="1" applyFill="1" applyProtection="1"/>
    <xf numFmtId="0" fontId="4" fillId="0" borderId="0" xfId="0" applyFont="1" applyFill="1" applyProtection="1"/>
    <xf numFmtId="0" fontId="2" fillId="0" borderId="0" xfId="0" applyFont="1" applyFill="1" applyAlignment="1" applyProtection="1">
      <alignment vertical="top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0" fillId="0" borderId="0" xfId="0" applyFill="1" applyAlignment="1" applyProtection="1">
      <alignment horizontal="center" vertical="center"/>
    </xf>
    <xf numFmtId="0" fontId="0" fillId="0" borderId="0" xfId="0" quotePrefix="1" applyFill="1" applyAlignment="1" applyProtection="1">
      <alignment horizontal="left" vertical="center"/>
    </xf>
    <xf numFmtId="0" fontId="0" fillId="0" borderId="0" xfId="0" quotePrefix="1" applyFill="1" applyAlignment="1" applyProtection="1">
      <alignment horizontal="left"/>
    </xf>
    <xf numFmtId="0" fontId="1" fillId="0" borderId="0" xfId="0" applyFont="1" applyFill="1" applyAlignment="1" applyProtection="1"/>
    <xf numFmtId="0" fontId="1" fillId="0" borderId="0" xfId="0" applyFont="1" applyFill="1" applyAlignment="1" applyProtection="1">
      <alignment horizontal="left" indent="3"/>
    </xf>
    <xf numFmtId="0" fontId="1" fillId="0" borderId="0" xfId="0" applyFont="1" applyFill="1" applyAlignment="1" applyProtection="1">
      <alignment horizontal="left"/>
    </xf>
    <xf numFmtId="0" fontId="0" fillId="0" borderId="0" xfId="0" applyFill="1" applyProtection="1">
      <protection locked="0"/>
    </xf>
    <xf numFmtId="0" fontId="6" fillId="3" borderId="0" xfId="0" quotePrefix="1" applyFont="1" applyFill="1" applyAlignment="1" applyProtection="1">
      <alignment vertical="center"/>
    </xf>
    <xf numFmtId="0" fontId="5" fillId="3" borderId="0" xfId="0" quotePrefix="1" applyFont="1" applyFill="1" applyAlignment="1" applyProtection="1">
      <alignment horizontal="left" vertical="center" wrapText="1"/>
    </xf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1" fillId="0" borderId="0" xfId="0" applyFont="1" applyFill="1" applyProtection="1">
      <protection locked="0"/>
    </xf>
    <xf numFmtId="0" fontId="6" fillId="3" borderId="0" xfId="0" quotePrefix="1" applyFont="1" applyFill="1" applyAlignment="1" applyProtection="1">
      <alignment horizontal="left" vertical="center"/>
    </xf>
    <xf numFmtId="0" fontId="4" fillId="3" borderId="0" xfId="0" applyFont="1" applyFill="1" applyProtection="1"/>
    <xf numFmtId="0" fontId="6" fillId="3" borderId="0" xfId="0" applyFont="1" applyFill="1" applyAlignment="1" applyProtection="1">
      <alignment vertical="center"/>
    </xf>
  </cellXfs>
  <cellStyles count="2">
    <cellStyle name="Hyperlink" xfId="1" builtinId="8"/>
    <cellStyle name="Normal" xfId="0" builtinId="0"/>
  </cellStyles>
  <dxfs count="2">
    <dxf>
      <font>
        <strike val="0"/>
        <color rgb="FFFFFF99"/>
      </font>
    </dxf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8" tint="0.39997558519241921"/>
  </sheetPr>
  <dimension ref="A1:E45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30" t="s">
        <v>36</v>
      </c>
      <c r="B1" s="31"/>
      <c r="C1" s="31"/>
      <c r="D1" s="32" t="s">
        <v>47</v>
      </c>
      <c r="E1" s="33"/>
    </row>
    <row r="2" spans="1:5" ht="15" customHeight="1" x14ac:dyDescent="0.25">
      <c r="A2" s="4"/>
      <c r="B2" s="5"/>
      <c r="C2" s="5"/>
      <c r="D2" s="6"/>
    </row>
    <row r="3" spans="1:5" ht="15.75" x14ac:dyDescent="0.25">
      <c r="A3" s="4" t="s">
        <v>24</v>
      </c>
      <c r="B3" s="5"/>
      <c r="C3" s="5"/>
      <c r="D3" s="7" t="str">
        <f>HYPERLINK("http://www.rondebruin.nl/efb/efb.htm","Visit the Excel Function Bible website")</f>
        <v>Visit the Excel Function Bible website</v>
      </c>
    </row>
    <row r="4" spans="1:5" ht="14.25" customHeight="1" x14ac:dyDescent="0.2">
      <c r="A4" s="8" t="s">
        <v>35</v>
      </c>
      <c r="B4" s="8"/>
      <c r="C4" s="8"/>
      <c r="D4" s="9" t="s">
        <v>43</v>
      </c>
    </row>
    <row r="5" spans="1:5" ht="14.25" customHeight="1" x14ac:dyDescent="0.2">
      <c r="A5" s="10"/>
      <c r="B5" s="10"/>
      <c r="C5" s="10"/>
      <c r="D5" s="11"/>
    </row>
    <row r="6" spans="1:5" ht="15.75" x14ac:dyDescent="0.25">
      <c r="A6" s="4" t="s">
        <v>34</v>
      </c>
      <c r="B6" s="12"/>
      <c r="C6" s="12"/>
      <c r="D6" s="13" t="s">
        <v>44</v>
      </c>
    </row>
    <row r="7" spans="1:5" s="2" customFormat="1" x14ac:dyDescent="0.2">
      <c r="A7" s="6" t="s">
        <v>37</v>
      </c>
      <c r="B7" s="12"/>
      <c r="C7" s="12"/>
      <c r="D7" s="14" t="s">
        <v>46</v>
      </c>
    </row>
    <row r="8" spans="1:5" s="2" customFormat="1" x14ac:dyDescent="0.2">
      <c r="A8" s="12"/>
      <c r="B8" s="12"/>
      <c r="C8" s="12"/>
      <c r="D8" s="14" t="s">
        <v>45</v>
      </c>
    </row>
    <row r="9" spans="1:5" s="2" customFormat="1" x14ac:dyDescent="0.2">
      <c r="A9" s="12" t="s">
        <v>33</v>
      </c>
      <c r="B9" s="12"/>
      <c r="C9" s="12"/>
      <c r="D9" s="14"/>
    </row>
    <row r="10" spans="1:5" s="2" customFormat="1" x14ac:dyDescent="0.2">
      <c r="A10" s="12"/>
      <c r="B10" s="12"/>
      <c r="C10" s="12"/>
      <c r="D10" s="7" t="str">
        <f>HYPERLINK("..\efb_Excel%20Functions%20Bible.xlsx","Go back to or open the EFB menu workbook")</f>
        <v>Go back to or open the EFB menu workbook</v>
      </c>
    </row>
    <row r="11" spans="1:5" ht="14.25" customHeight="1" x14ac:dyDescent="0.25">
      <c r="A11" s="4" t="s">
        <v>32</v>
      </c>
      <c r="B11" s="10"/>
      <c r="C11" s="10"/>
      <c r="D11" s="11"/>
    </row>
    <row r="12" spans="1:5" ht="14.25" customHeight="1" x14ac:dyDescent="0.2">
      <c r="A12" s="8" t="s">
        <v>31</v>
      </c>
      <c r="B12" s="8"/>
      <c r="C12" s="8"/>
      <c r="D12" s="9"/>
    </row>
    <row r="13" spans="1:5" ht="14.25" customHeight="1" x14ac:dyDescent="0.2">
      <c r="A13" s="8"/>
      <c r="B13" s="8"/>
      <c r="C13" s="8"/>
      <c r="D13" s="9"/>
    </row>
    <row r="14" spans="1:5" ht="15" customHeight="1" x14ac:dyDescent="0.2">
      <c r="A14" s="8" t="s">
        <v>30</v>
      </c>
      <c r="B14" s="8"/>
      <c r="C14" s="8"/>
      <c r="D14" s="9"/>
    </row>
    <row r="15" spans="1:5" ht="15" customHeight="1" x14ac:dyDescent="0.2">
      <c r="A15" s="15"/>
      <c r="B15" s="8"/>
      <c r="C15" s="8"/>
      <c r="D15" s="16"/>
    </row>
    <row r="16" spans="1:5" ht="15.75" x14ac:dyDescent="0.25">
      <c r="A16" s="4" t="s">
        <v>29</v>
      </c>
      <c r="B16" s="5"/>
      <c r="C16" s="5"/>
      <c r="D16" s="5"/>
    </row>
    <row r="17" spans="1:4" x14ac:dyDescent="0.2">
      <c r="A17" s="17" t="s">
        <v>28</v>
      </c>
      <c r="B17" s="5"/>
      <c r="C17" s="5"/>
      <c r="D17" s="5"/>
    </row>
    <row r="18" spans="1:4" x14ac:dyDescent="0.2">
      <c r="A18" s="18"/>
      <c r="B18" s="5"/>
      <c r="C18" s="5"/>
      <c r="D18" s="5"/>
    </row>
    <row r="19" spans="1:4" ht="15.75" x14ac:dyDescent="0.25">
      <c r="A19" s="4" t="s">
        <v>27</v>
      </c>
      <c r="B19" s="5"/>
      <c r="C19" s="5"/>
      <c r="D19" s="5"/>
    </row>
    <row r="20" spans="1:4" s="3" customFormat="1" x14ac:dyDescent="0.2">
      <c r="A20" s="19" t="s">
        <v>26</v>
      </c>
      <c r="B20" s="19" t="s">
        <v>25</v>
      </c>
      <c r="C20" s="19" t="s">
        <v>24</v>
      </c>
      <c r="D20" s="19" t="s">
        <v>23</v>
      </c>
    </row>
    <row r="21" spans="1:4" ht="15" customHeight="1" x14ac:dyDescent="0.2">
      <c r="A21" s="20" t="s">
        <v>22</v>
      </c>
      <c r="B21" s="20" t="s">
        <v>21</v>
      </c>
      <c r="C21" s="8" t="s">
        <v>20</v>
      </c>
      <c r="D21" s="8"/>
    </row>
    <row r="22" spans="1:4" ht="129.94999999999999" customHeight="1" x14ac:dyDescent="0.2">
      <c r="A22" s="8" t="s">
        <v>19</v>
      </c>
      <c r="B22" s="8" t="s">
        <v>18</v>
      </c>
      <c r="C22" s="10" t="s">
        <v>17</v>
      </c>
      <c r="D22" s="8"/>
    </row>
    <row r="23" spans="1:4" ht="15" customHeight="1" x14ac:dyDescent="0.2">
      <c r="A23" s="8"/>
      <c r="B23" s="8"/>
      <c r="C23" s="8"/>
      <c r="D23" s="8"/>
    </row>
    <row r="24" spans="1:4" ht="15.75" x14ac:dyDescent="0.25">
      <c r="A24" s="21" t="s">
        <v>39</v>
      </c>
      <c r="B24" s="5"/>
      <c r="C24" s="5"/>
      <c r="D24" s="5"/>
    </row>
    <row r="25" spans="1:4" ht="12.75" customHeight="1" x14ac:dyDescent="0.2">
      <c r="A25" s="22" t="s">
        <v>40</v>
      </c>
      <c r="B25" s="5"/>
      <c r="C25" s="5"/>
      <c r="D25" s="5"/>
    </row>
    <row r="26" spans="1:4" ht="30" customHeight="1" x14ac:dyDescent="0.2">
      <c r="A26" s="23" t="s">
        <v>41</v>
      </c>
      <c r="B26" s="24" t="s">
        <v>42</v>
      </c>
      <c r="C26" s="5"/>
      <c r="D26" s="5"/>
    </row>
    <row r="27" spans="1:4" ht="12.75" customHeight="1" x14ac:dyDescent="0.2">
      <c r="A27" s="25"/>
      <c r="B27" s="5"/>
      <c r="C27" s="5"/>
      <c r="D27" s="5"/>
    </row>
    <row r="28" spans="1:4" ht="12.75" customHeight="1" x14ac:dyDescent="0.25">
      <c r="A28" s="4" t="s">
        <v>16</v>
      </c>
      <c r="B28" s="5"/>
      <c r="C28" s="5"/>
      <c r="D28" s="5"/>
    </row>
    <row r="29" spans="1:4" ht="12.75" customHeight="1" x14ac:dyDescent="0.2">
      <c r="A29" s="26"/>
      <c r="B29" s="26"/>
      <c r="C29" s="26"/>
      <c r="D29" s="26"/>
    </row>
    <row r="30" spans="1:4" ht="12.75" customHeight="1" x14ac:dyDescent="0.25">
      <c r="A30" s="4" t="s">
        <v>15</v>
      </c>
      <c r="B30" s="26"/>
      <c r="C30" s="26"/>
      <c r="D30" s="26"/>
    </row>
    <row r="31" spans="1:4" x14ac:dyDescent="0.2">
      <c r="A31" s="27" t="str">
        <f>'Example 1'!A1</f>
        <v>Example 1:- Simple Entry Of ROMAN Function</v>
      </c>
      <c r="B31" s="26"/>
      <c r="C31" s="26"/>
      <c r="D31" s="26"/>
    </row>
    <row r="32" spans="1:4" x14ac:dyDescent="0.2">
      <c r="A32" s="27" t="str">
        <f>'Example 2'!A1</f>
        <v>Example 2:- Crosschecking ROMAN Function</v>
      </c>
      <c r="B32" s="26"/>
      <c r="C32" s="26"/>
      <c r="D32" s="26"/>
    </row>
    <row r="33" spans="1:4" x14ac:dyDescent="0.2">
      <c r="A33" s="27" t="str">
        <f>'Example 3'!A1</f>
        <v>Example 3:- Crosschecking ROMAN Function: Before Excel 2013</v>
      </c>
      <c r="B33" s="26"/>
      <c r="C33" s="26"/>
      <c r="D33" s="26"/>
    </row>
    <row r="34" spans="1:4" x14ac:dyDescent="0.2">
      <c r="A34" s="27"/>
      <c r="B34" s="26"/>
      <c r="C34" s="26"/>
      <c r="D34" s="26"/>
    </row>
    <row r="35" spans="1:4" ht="15.75" x14ac:dyDescent="0.25">
      <c r="A35" s="4" t="s">
        <v>7</v>
      </c>
      <c r="B35" s="5"/>
      <c r="C35" s="5"/>
      <c r="D35" s="5"/>
    </row>
    <row r="36" spans="1:4" x14ac:dyDescent="0.2">
      <c r="A36" s="5"/>
      <c r="B36" s="5"/>
      <c r="C36" s="5"/>
      <c r="D36" s="5"/>
    </row>
    <row r="37" spans="1:4" x14ac:dyDescent="0.2">
      <c r="A37" s="12" t="s">
        <v>6</v>
      </c>
      <c r="B37" s="5"/>
      <c r="C37" s="5"/>
      <c r="D37" s="5"/>
    </row>
    <row r="38" spans="1:4" x14ac:dyDescent="0.2">
      <c r="A38" s="27" t="s">
        <v>5</v>
      </c>
      <c r="B38" s="5"/>
      <c r="C38" s="5"/>
      <c r="D38" s="5"/>
    </row>
    <row r="39" spans="1:4" x14ac:dyDescent="0.2">
      <c r="A39" s="27" t="s">
        <v>4</v>
      </c>
      <c r="B39" s="5"/>
      <c r="C39" s="5"/>
      <c r="D39" s="5"/>
    </row>
    <row r="40" spans="1:4" x14ac:dyDescent="0.2">
      <c r="A40" s="27" t="s">
        <v>3</v>
      </c>
      <c r="B40" s="5"/>
      <c r="C40" s="5"/>
      <c r="D40" s="5"/>
    </row>
    <row r="41" spans="1:4" x14ac:dyDescent="0.2">
      <c r="A41" s="27" t="s">
        <v>2</v>
      </c>
      <c r="B41" s="5"/>
      <c r="C41" s="5"/>
      <c r="D41" s="5"/>
    </row>
    <row r="42" spans="1:4" x14ac:dyDescent="0.2">
      <c r="A42" s="28" t="s">
        <v>1</v>
      </c>
      <c r="B42" s="5"/>
      <c r="C42" s="5"/>
      <c r="D42" s="5"/>
    </row>
    <row r="43" spans="1:4" x14ac:dyDescent="0.2">
      <c r="A43" s="28" t="s">
        <v>0</v>
      </c>
      <c r="B43" s="5"/>
      <c r="C43" s="5"/>
      <c r="D43" s="5"/>
    </row>
    <row r="44" spans="1:4" x14ac:dyDescent="0.2">
      <c r="A44" s="12"/>
      <c r="B44" s="5"/>
      <c r="C44" s="5"/>
      <c r="D44" s="5"/>
    </row>
    <row r="45" spans="1:4" x14ac:dyDescent="0.2">
      <c r="A45" s="29"/>
      <c r="B45" s="29"/>
      <c r="C45" s="29"/>
      <c r="D45" s="2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8" tint="0.39997558519241921"/>
  </sheetPr>
  <dimension ref="A1:E6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5" t="s">
        <v>38</v>
      </c>
      <c r="B1" s="36"/>
      <c r="C1" s="36"/>
      <c r="D1" s="36"/>
      <c r="E1" s="36"/>
    </row>
    <row r="2" spans="1:5" ht="15" customHeight="1" x14ac:dyDescent="0.2">
      <c r="A2" s="12"/>
      <c r="B2" s="12"/>
      <c r="C2" s="5"/>
      <c r="D2" s="5"/>
      <c r="E2" s="5"/>
    </row>
    <row r="3" spans="1:5" x14ac:dyDescent="0.2">
      <c r="A3" s="12" t="s">
        <v>12</v>
      </c>
      <c r="B3" s="34">
        <v>3999</v>
      </c>
      <c r="C3" s="5"/>
      <c r="D3" s="5"/>
      <c r="E3" s="5"/>
    </row>
    <row r="4" spans="1:5" x14ac:dyDescent="0.2">
      <c r="A4" s="12" t="s">
        <v>9</v>
      </c>
      <c r="B4" s="5" t="str">
        <f>ROMAN(B3)</f>
        <v>MMMCMXCIX</v>
      </c>
      <c r="C4" s="5"/>
      <c r="D4" s="5"/>
      <c r="E4" s="5"/>
    </row>
    <row r="5" spans="1:5" x14ac:dyDescent="0.2">
      <c r="A5" s="12" t="str">
        <f>"Formula in "&amp;ADDRESS(ROW(B4),COLUMN(B4),4)</f>
        <v>Formula in B4</v>
      </c>
      <c r="B5" s="5" t="str">
        <f ca="1">_xlfn.FORMULATEXT(B4)</f>
        <v>=ROMAN(B3)</v>
      </c>
      <c r="C5" s="5"/>
      <c r="D5" s="5"/>
      <c r="E5" s="5"/>
    </row>
    <row r="6" spans="1:5" x14ac:dyDescent="0.2">
      <c r="A6" s="5"/>
      <c r="B6" s="5"/>
      <c r="C6" s="5"/>
      <c r="D6" s="5"/>
      <c r="E6" s="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8" tint="0.39997558519241921"/>
  </sheetPr>
  <dimension ref="A1:E9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7" t="s">
        <v>14</v>
      </c>
      <c r="B1" s="36"/>
      <c r="C1" s="36"/>
      <c r="D1" s="36"/>
      <c r="E1" s="36"/>
    </row>
    <row r="2" spans="1:5" ht="15" customHeight="1" x14ac:dyDescent="0.2">
      <c r="A2" s="12"/>
      <c r="B2" s="12"/>
      <c r="C2" s="5"/>
      <c r="D2" s="5"/>
      <c r="E2" s="5"/>
    </row>
    <row r="3" spans="1:5" x14ac:dyDescent="0.2">
      <c r="A3" s="12" t="s">
        <v>12</v>
      </c>
      <c r="B3" s="34">
        <v>499</v>
      </c>
      <c r="C3" s="5"/>
      <c r="D3" s="5"/>
      <c r="E3" s="5"/>
    </row>
    <row r="4" spans="1:5" x14ac:dyDescent="0.2">
      <c r="A4" s="12" t="s">
        <v>9</v>
      </c>
      <c r="B4" s="5" t="str">
        <f>ROMAN(B3,4)</f>
        <v>ID</v>
      </c>
      <c r="C4" s="5"/>
      <c r="D4" s="5"/>
      <c r="E4" s="5"/>
    </row>
    <row r="5" spans="1:5" x14ac:dyDescent="0.2">
      <c r="A5" s="12" t="str">
        <f>"Formula in "&amp;ADDRESS(ROW(B4),COLUMN(B4),4)</f>
        <v>Formula in B4</v>
      </c>
      <c r="B5" s="5" t="str">
        <f ca="1">_xlfn.FORMULATEXT(B4)</f>
        <v>=ROMAN(B3,4)</v>
      </c>
      <c r="C5" s="5"/>
      <c r="D5" s="5"/>
      <c r="E5" s="5"/>
    </row>
    <row r="6" spans="1:5" x14ac:dyDescent="0.2">
      <c r="A6" s="12"/>
      <c r="B6" s="5"/>
      <c r="C6" s="5"/>
      <c r="D6" s="5"/>
      <c r="E6" s="5"/>
    </row>
    <row r="7" spans="1:5" x14ac:dyDescent="0.2">
      <c r="A7" s="12" t="s">
        <v>10</v>
      </c>
      <c r="B7" s="5">
        <f>_xlfn.ARABIC(B4)</f>
        <v>499</v>
      </c>
      <c r="C7" s="5">
        <f>IF(B7&lt;&gt;B3,"Error",0)</f>
        <v>0</v>
      </c>
      <c r="D7" s="5"/>
      <c r="E7" s="5"/>
    </row>
    <row r="8" spans="1:5" x14ac:dyDescent="0.2">
      <c r="A8" s="12" t="s">
        <v>9</v>
      </c>
      <c r="B8" s="5" t="str">
        <f>ROMAN(B7,FALSE)</f>
        <v>ID</v>
      </c>
      <c r="C8" s="5"/>
      <c r="D8" s="5"/>
      <c r="E8" s="5"/>
    </row>
    <row r="9" spans="1:5" x14ac:dyDescent="0.2">
      <c r="A9" s="5"/>
      <c r="B9" s="5"/>
      <c r="C9" s="5"/>
      <c r="D9" s="5"/>
      <c r="E9" s="5"/>
    </row>
  </sheetData>
  <conditionalFormatting sqref="C7:C8">
    <cfRule type="cellIs" dxfId="1" priority="1" stopIfTrue="1" operator="equal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8" tint="0.39997558519241921"/>
  </sheetPr>
  <dimension ref="A1:E11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7" t="s">
        <v>13</v>
      </c>
      <c r="B1" s="36"/>
      <c r="C1" s="36"/>
      <c r="D1" s="36"/>
      <c r="E1" s="36"/>
    </row>
    <row r="2" spans="1:5" ht="15" customHeight="1" x14ac:dyDescent="0.2">
      <c r="A2" s="12"/>
      <c r="B2" s="12"/>
      <c r="C2" s="5"/>
      <c r="D2" s="5"/>
      <c r="E2" s="5"/>
    </row>
    <row r="3" spans="1:5" x14ac:dyDescent="0.2">
      <c r="A3" s="12" t="s">
        <v>12</v>
      </c>
      <c r="B3" s="34">
        <v>1946</v>
      </c>
      <c r="C3" s="5"/>
      <c r="D3" s="5"/>
      <c r="E3" s="5"/>
    </row>
    <row r="4" spans="1:5" x14ac:dyDescent="0.2">
      <c r="A4" s="12" t="s">
        <v>11</v>
      </c>
      <c r="B4" s="34">
        <v>4</v>
      </c>
      <c r="C4" s="5"/>
      <c r="D4" s="5"/>
      <c r="E4" s="5"/>
    </row>
    <row r="5" spans="1:5" x14ac:dyDescent="0.2">
      <c r="A5" s="12" t="s">
        <v>9</v>
      </c>
      <c r="B5" s="5" t="str">
        <f>ROMAN(B3,B4)</f>
        <v>MCMVLI</v>
      </c>
      <c r="C5" s="5"/>
      <c r="D5" s="5"/>
      <c r="E5" s="5"/>
    </row>
    <row r="6" spans="1:5" x14ac:dyDescent="0.2">
      <c r="A6" s="12" t="str">
        <f>"Formula in "&amp;ADDRESS(ROW(B5),COLUMN(B5),4)</f>
        <v>Formula in B5</v>
      </c>
      <c r="B6" s="5" t="str">
        <f ca="1">_xlfn.FORMULATEXT(B5)</f>
        <v>=ROMAN(B3,B4)</v>
      </c>
      <c r="C6" s="5"/>
      <c r="D6" s="5"/>
      <c r="E6" s="5"/>
    </row>
    <row r="7" spans="1:5" x14ac:dyDescent="0.2">
      <c r="A7" s="12"/>
      <c r="B7" s="5"/>
      <c r="C7" s="5"/>
      <c r="D7" s="5"/>
      <c r="E7" s="5"/>
    </row>
    <row r="8" spans="1:5" x14ac:dyDescent="0.2">
      <c r="A8" s="12" t="s">
        <v>10</v>
      </c>
      <c r="B8" s="5">
        <f t="array" aca="1" ref="B8" ca="1">MATCH(B5,ROMAN(ROW(INDIRECT("1:3999")),B4),0)</f>
        <v>1946</v>
      </c>
      <c r="C8" s="5"/>
      <c r="D8" s="5"/>
      <c r="E8" s="5"/>
    </row>
    <row r="9" spans="1:5" x14ac:dyDescent="0.2">
      <c r="A9" s="12" t="s">
        <v>9</v>
      </c>
      <c r="B9" s="5" t="str">
        <f ca="1">_xlfn.FORMULATEXT(B8)</f>
        <v>{=MATCH(B5,ROMAN(ROW(INDIRECT("1:3999")),B4),0)}</v>
      </c>
      <c r="C9" s="5"/>
      <c r="D9" s="5"/>
      <c r="E9" s="5"/>
    </row>
    <row r="10" spans="1:5" x14ac:dyDescent="0.2">
      <c r="A10" s="12" t="s">
        <v>8</v>
      </c>
      <c r="B10" s="5"/>
      <c r="C10" s="5"/>
      <c r="D10" s="5"/>
      <c r="E10" s="5"/>
    </row>
    <row r="11" spans="1:5" x14ac:dyDescent="0.2">
      <c r="A11" s="5"/>
      <c r="B11" s="5"/>
      <c r="C11" s="5"/>
      <c r="D11" s="5"/>
      <c r="E11" s="5"/>
    </row>
  </sheetData>
  <conditionalFormatting sqref="C8:C10">
    <cfRule type="cellIs" dxfId="0" priority="1" stopIfTrue="1" operator="equal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ROMAN</vt:lpstr>
      <vt:lpstr>Example 1</vt:lpstr>
      <vt:lpstr>Example 2</vt:lpstr>
      <vt:lpstr>Example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2013-05-27T00:43:52Z</dcterms:created>
  <dcterms:modified xsi:type="dcterms:W3CDTF">2020-08-26T14:10:57Z</dcterms:modified>
</cp:coreProperties>
</file>